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\2020\Дополнительно\"/>
    </mc:Choice>
  </mc:AlternateContent>
  <bookViews>
    <workbookView xWindow="0" yWindow="0" windowWidth="13260" windowHeight="8025"/>
  </bookViews>
  <sheets>
    <sheet name="Структура НМЦ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P10" i="1" s="1"/>
  <c r="M10" i="1"/>
  <c r="L10" i="1"/>
  <c r="J10" i="1"/>
  <c r="I10" i="1"/>
  <c r="G10" i="1"/>
  <c r="G9" i="1" l="1"/>
  <c r="G11" i="1" s="1"/>
  <c r="I9" i="1" l="1"/>
  <c r="M9" i="1"/>
  <c r="O9" i="1"/>
  <c r="P9" i="1" s="1"/>
  <c r="L9" i="1"/>
  <c r="J9" i="1"/>
  <c r="P11" i="1" l="1"/>
  <c r="F3" i="1"/>
  <c r="P12" i="1" l="1"/>
  <c r="P13" i="1" s="1"/>
  <c r="G12" i="1"/>
  <c r="G13" i="1" s="1"/>
</calcChain>
</file>

<file path=xl/sharedStrings.xml><?xml version="1.0" encoding="utf-8"?>
<sst xmlns="http://schemas.openxmlformats.org/spreadsheetml/2006/main" count="30" uniqueCount="22">
  <si>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</si>
  <si>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</si>
  <si>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</si>
  <si>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</si>
  <si>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</si>
  <si>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</si>
  <si>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</si>
  <si>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</si>
  <si>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</si>
  <si>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</si>
  <si>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</si>
  <si>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</si>
  <si>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</si>
  <si>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</si>
  <si>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</si>
  <si>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</si>
  <si>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</si>
  <si>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</si>
  <si>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</si>
  <si>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Комплект ретрофита для шкафов релейной защиты и автоматики</t>
  </si>
  <si>
    <t>Дверь релейного отсека типа  ПМ35-07-5-220 УХЛ4 с микропроцессорным устройством БЭМП РУ-ОЛ.5.220.Д.УХЛ3.1 или эквивалент для ПС 110кВ «Хатыми» согласно карте заказа - Приложение №1.1.</t>
  </si>
  <si>
    <t>Дверь релейного отсека типа  ПМ35-01-5-220 УХЛ4 с микропроцессорным устройством БЭМП РУ-ВВ.5.220.Д.УХЛ3.1 или эквивалент для ПС 110кВ «Фабрика» согласно картам заказа - Приложение №1.2., №1.3.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</si>
</sst>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4"/>
      <color theme="0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4" fontId="11" fillId="0" borderId="26" xfId="0" applyNumberFormat="1" applyFont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9" fontId="8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0" fontId="11" fillId="0" borderId="38" xfId="0" applyNumberFormat="1" applyFont="1" applyBorder="1" applyAlignment="1">
      <alignment horizontal="left" vertical="center" wrapText="1"/>
    </xf>
    <xf numFmtId="1" fontId="11" fillId="0" borderId="38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1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0" fontId="12" fillId="5" borderId="1" xfId="0" applyFont="1" applyFill="1" applyBorder="1" applyAlignment="1">
      <alignment horizontal="justify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zoomScaleNormal="10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0" t="s">
        <v>2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4" t="s">
        <v>12</v>
      </c>
      <c r="C3" s="35"/>
      <c r="D3" s="35"/>
      <c r="E3" s="41"/>
      <c r="F3" s="26">
        <f>G11</f>
        <v>2083297.08</v>
      </c>
      <c r="G3" s="22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8" t="s">
        <v>19</v>
      </c>
      <c r="C4" s="49"/>
      <c r="D4" s="49"/>
      <c r="E4" s="49"/>
      <c r="F4" s="49"/>
      <c r="G4" s="4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0" t="s">
        <v>13</v>
      </c>
      <c r="C7" s="41"/>
      <c r="D7" s="51"/>
      <c r="E7" s="51"/>
      <c r="F7" s="52"/>
      <c r="G7" s="53"/>
      <c r="H7" s="5"/>
      <c r="I7" s="34" t="s">
        <v>4</v>
      </c>
      <c r="J7" s="35"/>
      <c r="K7" s="35"/>
      <c r="L7" s="35"/>
      <c r="M7" s="35"/>
      <c r="N7" s="35"/>
      <c r="O7" s="35"/>
      <c r="P7" s="36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5</v>
      </c>
      <c r="C8" s="8" t="s">
        <v>0</v>
      </c>
      <c r="D8" s="8" t="s">
        <v>9</v>
      </c>
      <c r="E8" s="9" t="s">
        <v>10</v>
      </c>
      <c r="F8" s="9" t="s">
        <v>6</v>
      </c>
      <c r="G8" s="10" t="s">
        <v>11</v>
      </c>
      <c r="H8" s="1"/>
      <c r="I8" s="7" t="s">
        <v>5</v>
      </c>
      <c r="J8" s="8" t="s">
        <v>1</v>
      </c>
      <c r="K8" s="9" t="s">
        <v>15</v>
      </c>
      <c r="L8" s="8" t="s">
        <v>9</v>
      </c>
      <c r="M8" s="9" t="s">
        <v>10</v>
      </c>
      <c r="N8" s="9" t="s">
        <v>16</v>
      </c>
      <c r="O8" s="9" t="s">
        <v>6</v>
      </c>
      <c r="P8" s="10" t="s">
        <v>17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2" x14ac:dyDescent="0.25">
      <c r="A9" s="6"/>
      <c r="B9" s="11">
        <v>1</v>
      </c>
      <c r="C9" s="31" t="s">
        <v>20</v>
      </c>
      <c r="D9" s="12" t="s">
        <v>14</v>
      </c>
      <c r="E9" s="25">
        <v>249987.92</v>
      </c>
      <c r="F9" s="32">
        <v>3</v>
      </c>
      <c r="G9" s="21">
        <f>E9*F9</f>
        <v>749963.76</v>
      </c>
      <c r="H9" s="1"/>
      <c r="I9" s="17">
        <f>B9</f>
        <v>1</v>
      </c>
      <c r="J9" s="18" t="str">
        <f>C9</f>
        <v>Дверь релейного отсека типа  ПМ35-07-5-220 УХЛ4 с микропроцессорным устройством БЭМП РУ-ОЛ.5.220.Д.УХЛ3.1 или эквивалент для ПС 110кВ «Хатыми» согласно карте заказа - Приложение №1.1.</v>
      </c>
      <c r="K9" s="13"/>
      <c r="L9" s="19" t="str">
        <f>D9</f>
        <v>шт.</v>
      </c>
      <c r="M9" s="23">
        <f>E9</f>
        <v>249987.92</v>
      </c>
      <c r="N9" s="12"/>
      <c r="O9" s="19">
        <f>F9</f>
        <v>3</v>
      </c>
      <c r="P9" s="20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5.5" thickBot="1" x14ac:dyDescent="0.3">
      <c r="A10" s="6"/>
      <c r="B10" s="11">
        <v>2</v>
      </c>
      <c r="C10" s="31" t="s">
        <v>21</v>
      </c>
      <c r="D10" s="12" t="s">
        <v>14</v>
      </c>
      <c r="E10" s="25">
        <v>333333.33</v>
      </c>
      <c r="F10" s="32">
        <v>4</v>
      </c>
      <c r="G10" s="21">
        <f>E10*F10</f>
        <v>1333333.32</v>
      </c>
      <c r="H10" s="1"/>
      <c r="I10" s="17">
        <f>B10</f>
        <v>2</v>
      </c>
      <c r="J10" s="18" t="str">
        <f>C10</f>
        <v>Дверь релейного отсека типа  ПМ35-01-5-220 УХЛ4 с микропроцессорным устройством БЭМП РУ-ВВ.5.220.Д.УХЛ3.1 или эквивалент для ПС 110кВ «Фабрика» согласно картам заказа - Приложение №1.2., №1.3.</v>
      </c>
      <c r="K10" s="13"/>
      <c r="L10" s="19" t="str">
        <f>D10</f>
        <v>шт.</v>
      </c>
      <c r="M10" s="23">
        <f>E10</f>
        <v>333333.33</v>
      </c>
      <c r="N10" s="12"/>
      <c r="O10" s="19">
        <f>F10</f>
        <v>4</v>
      </c>
      <c r="P10" s="20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6"/>
      <c r="B11" s="42" t="s">
        <v>7</v>
      </c>
      <c r="C11" s="43"/>
      <c r="D11" s="43"/>
      <c r="E11" s="43"/>
      <c r="F11" s="44"/>
      <c r="G11" s="27">
        <f>G9+G10</f>
        <v>2083297.08</v>
      </c>
      <c r="H11" s="1"/>
      <c r="I11" s="37" t="s">
        <v>7</v>
      </c>
      <c r="J11" s="38"/>
      <c r="K11" s="38"/>
      <c r="L11" s="38"/>
      <c r="M11" s="38"/>
      <c r="N11" s="38"/>
      <c r="O11" s="39"/>
      <c r="P11" s="14">
        <f>SUM(P9:P9)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6"/>
      <c r="B12" s="57" t="s">
        <v>18</v>
      </c>
      <c r="C12" s="58"/>
      <c r="D12" s="58"/>
      <c r="E12" s="58"/>
      <c r="F12" s="28">
        <v>0.2</v>
      </c>
      <c r="G12" s="29">
        <f>G11*F12</f>
        <v>416659.41600000003</v>
      </c>
      <c r="H12" s="1"/>
      <c r="I12" s="59" t="s">
        <v>18</v>
      </c>
      <c r="J12" s="60"/>
      <c r="K12" s="60"/>
      <c r="L12" s="60"/>
      <c r="M12" s="60"/>
      <c r="N12" s="60"/>
      <c r="O12" s="24">
        <v>0.2</v>
      </c>
      <c r="P12" s="15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6"/>
      <c r="B13" s="45" t="s">
        <v>8</v>
      </c>
      <c r="C13" s="46"/>
      <c r="D13" s="46"/>
      <c r="E13" s="46"/>
      <c r="F13" s="47"/>
      <c r="G13" s="30">
        <f>G11+G12</f>
        <v>2499956.4960000003</v>
      </c>
      <c r="H13" s="1"/>
      <c r="I13" s="54" t="s">
        <v>8</v>
      </c>
      <c r="J13" s="55"/>
      <c r="K13" s="55"/>
      <c r="L13" s="55"/>
      <c r="M13" s="55"/>
      <c r="N13" s="55"/>
      <c r="O13" s="56"/>
      <c r="P13" s="16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.75" customHeight="1" x14ac:dyDescent="0.25">
      <c r="B14" s="33"/>
      <c r="C14" s="33"/>
      <c r="D14" s="33"/>
      <c r="E14" s="33"/>
      <c r="F14" s="33"/>
      <c r="G14" s="33"/>
      <c r="H14" s="1"/>
      <c r="I14" s="1"/>
      <c r="J14" s="1"/>
      <c r="K14" s="1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1.5" customHeight="1" x14ac:dyDescent="0.25">
      <c r="B15" s="33"/>
      <c r="C15" s="33"/>
      <c r="D15" s="33"/>
      <c r="E15" s="33"/>
      <c r="F15" s="33"/>
      <c r="G15" s="3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1"/>
    </row>
    <row r="16" spans="1:26" x14ac:dyDescent="0.25">
      <c r="Z16" s="1"/>
    </row>
  </sheetData>
  <mergeCells count="13">
    <mergeCell ref="B15:G15"/>
    <mergeCell ref="I7:P7"/>
    <mergeCell ref="I11:O11"/>
    <mergeCell ref="B14:G14"/>
    <mergeCell ref="B1:P1"/>
    <mergeCell ref="B3:E3"/>
    <mergeCell ref="B11:F11"/>
    <mergeCell ref="B13:F13"/>
    <mergeCell ref="B4:G4"/>
    <mergeCell ref="B7:G7"/>
    <mergeCell ref="I13:O13"/>
    <mergeCell ref="B12:E12"/>
    <mergeCell ref="I12:N1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2019-07-02T05:16:43Z</cp:lastPrinted>
  <dcterms:created xsi:type="dcterms:W3CDTF">2018-05-22T01:14:50Z</dcterms:created>
  <dcterms:modified xsi:type="dcterms:W3CDTF">2019-07-02T05:16:46Z</dcterms:modified>
</cp:coreProperties>
</file>